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0" i="1" l="1"/>
  <c r="AA20" i="1" s="1"/>
  <c r="AA19" i="1"/>
  <c r="K19" i="1"/>
  <c r="AB19" i="1" s="1"/>
  <c r="K18" i="1"/>
  <c r="AA18" i="1" s="1"/>
  <c r="AD19" i="1" l="1"/>
  <c r="AC19" i="1"/>
  <c r="AB18" i="1"/>
  <c r="AB20" i="1"/>
  <c r="AC20" i="1" l="1"/>
  <c r="AD20" i="1"/>
  <c r="AC21" i="1"/>
  <c r="AD18" i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<sst xmlns="http://schemas.openxmlformats.org/spreadsheetml/2006/main" count="82" uniqueCount="79">
  <si>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</si>
  <si>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</si>
  <si>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</si>
  <si>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</si>
  <si>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</si>
  <si>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</si>
  <si>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</si>
  <si>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</si>
  <si>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</si>
  <si>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</si>
  <si>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Лабораторные исследования воды в 2022 году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</si>
  <si>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</si>
  <si>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</si>
  <si>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</si>
  <si>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</si>
  <si>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</si>
  <si>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</si>
  <si>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</si>
  <si>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r>
      <rPr>
        <b/>
        <sz val="10"/>
        <rFont val="Times New Roman"/>
        <family val="1"/>
        <charset val="204"/>
      </rPr>
      <t>Источник № 1 "Цены текущих договоров _</t>
    </r>
    <r>
      <rPr>
        <b/>
        <u/>
        <sz val="10"/>
        <rFont val="Times New Roman"/>
        <family val="1"/>
        <charset val="204"/>
      </rPr>
      <t>2021</t>
    </r>
    <r>
      <rPr>
        <b/>
        <sz val="10"/>
        <rFont val="Times New Roman"/>
        <family val="1"/>
        <charset val="204"/>
      </rPr>
      <t>__ года"</t>
    </r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</si>
  <si>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</si>
  <si>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</si>
  <si>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</si>
  <si>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</si>
  <si>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</si>
  <si>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</si>
  <si>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</si>
  <si>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</si>
  <si>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</si>
  <si>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</si>
  <si>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</si>
  <si>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</si>
  <si>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</si>
  <si>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</si>
  <si>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</si>
  <si>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</si>
  <si>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</si>
  <si>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</si>
  <si>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</si>
  <si>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</si>
  <si>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</si>
  <si>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</si>
  <si>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</si>
  <si>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</si>
  <si>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https://www.fbuzsamo.ru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</si>
  <si>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</si>
  <si>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</si>
  <si>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</si>
  <si>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</si>
  <si>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</si>
  <si>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</si>
  <si>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</si>
  <si>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</si>
  <si>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</si>
  <si>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</si>
  <si>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</si>
  <si>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</si>
  <si>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</si>
  <si>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</si>
  <si>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</si>
  <si>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</si>
  <si>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</si>
  <si>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</si>
  <si>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</si>
  <si>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Выполнение токсикологических исследований сточной и природной воды в 2022 году</t>
  </si>
  <si>
    <t>Выполнение исследований сточной и природной воды на острую токсичность в 2022 году</t>
  </si>
  <si>
    <t>Выполнение радиологических исследований питьевой, природной и сточной воды в 2022 году</t>
  </si>
  <si>
    <t>Общая НМЦ договора установлена Заказчиком</t>
  </si>
  <si>
    <t>Приложения:</t>
  </si>
  <si>
    <t>1.</t>
  </si>
  <si>
    <t>2.</t>
  </si>
  <si>
    <t>Исполнитель:</t>
  </si>
  <si>
    <t>Таловыря Л.А.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</si>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</sst>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dd/mm/yy;@"/>
    <numFmt numFmtId="166" formatCode="_-* #,##0.00_р_._-;\-* #,##0.00_р_._-;_-* \-??_р_._-;_-@_-"/>
    <numFmt numFmtId="167" formatCode="#,##0.00_ ;\-#,##0.00\ "/>
  </numFmts>
  <fonts count="19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rgb="FF000000"/>
      <name val="Arial"/>
      <charset val="1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6" fontId="18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0" xfId="0" applyFont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7" fontId="16" fillId="4" borderId="1" xfId="1" applyNumberFormat="1" applyFont="1" applyFill="1" applyBorder="1" applyAlignment="1" applyProtection="1">
      <alignment horizontal="center" vertical="center" wrapText="1"/>
    </xf>
    <xf numFmtId="167" fontId="3" fillId="4" borderId="1" xfId="1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7" fillId="0" borderId="2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7" fillId="0" borderId="0" xfId="0" applyFont="1"/>
    <xf numFmtId="14" fontId="3" fillId="0" borderId="7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14" fontId="3" fillId="0" borderId="7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7" fillId="0" borderId="4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266760</xdr:colOff>
      <xdr:row>16</xdr:row>
      <xdr:rowOff>47520</xdr:rowOff>
    </xdr:from>
    <xdr:to>
      <xdr:col>28</xdr:col>
      <xdr:colOff>417600</xdr:colOff>
      <xdr:row>17</xdr:row>
      <xdr:rowOff>74520</xdr:rowOff>
    </xdr:to>
    <xdr:pic>
      <xdr:nvPicPr>
        <xdr:cNvPr id="2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6897040" y="4781160"/>
          <a:ext cx="150840" cy="22716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28</xdr:col>
      <xdr:colOff>70560</xdr:colOff>
      <xdr:row>23</xdr:row>
      <xdr:rowOff>93240</xdr:rowOff>
    </xdr:from>
    <xdr:to>
      <xdr:col>29</xdr:col>
      <xdr:colOff>351720</xdr:colOff>
      <xdr:row>24</xdr:row>
      <xdr:rowOff>158400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700840" y="7344000"/>
          <a:ext cx="1188720" cy="2559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69840</xdr:colOff>
      <xdr:row>17</xdr:row>
      <xdr:rowOff>435240</xdr:rowOff>
    </xdr:from>
    <xdr:to>
      <xdr:col>29</xdr:col>
      <xdr:colOff>1800</xdr:colOff>
      <xdr:row>17</xdr:row>
      <xdr:rowOff>435600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700120" y="5369040"/>
          <a:ext cx="83952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70560</xdr:colOff>
      <xdr:row>18</xdr:row>
      <xdr:rowOff>435600</xdr:rowOff>
    </xdr:from>
    <xdr:to>
      <xdr:col>29</xdr:col>
      <xdr:colOff>2160</xdr:colOff>
      <xdr:row>18</xdr:row>
      <xdr:rowOff>435960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700840" y="6162480"/>
          <a:ext cx="83916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70560</xdr:colOff>
      <xdr:row>18</xdr:row>
      <xdr:rowOff>435600</xdr:rowOff>
    </xdr:from>
    <xdr:to>
      <xdr:col>29</xdr:col>
      <xdr:colOff>2160</xdr:colOff>
      <xdr:row>18</xdr:row>
      <xdr:rowOff>435960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700840" y="6162480"/>
          <a:ext cx="839160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чее"/>
      <sheetName val="ЗАКАЗЧИК"/>
      <sheetName val="НеобходимостьПубликации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СТАВКА_НДС"/>
      <sheetName val="Тип плана"/>
      <sheetName val="Тип программы"/>
      <sheetName val="ФормаПроведения"/>
      <sheetName val="ЭТ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www.fbuzsamo.ru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MJ41"/>
  <sheetViews>
    <sheetView tabSelected="1" topLeftCell="A7" zoomScale="88" zoomScaleNormal="88" workbookViewId="0">
      <selection activeCell="AF11" sqref="AF11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21875" style="1" customWidth="1"/>
    <col min="31" max="1024" width="8.88671875" style="1"/>
  </cols>
  <sheetData>
    <row r="1" spans="1:30" ht="15.6" x14ac:dyDescent="0.25">
      <c r="V1" s="2"/>
      <c r="AA1" s="1" t="s">
        <v>0</v>
      </c>
    </row>
    <row r="2" spans="1:30" ht="15.6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6.5" customHeight="1" x14ac:dyDescent="0.3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30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9.5" customHeight="1" x14ac:dyDescent="0.25">
      <c r="C6" s="6" t="s">
        <v>4</v>
      </c>
      <c r="D6" s="56" t="s">
        <v>5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</row>
    <row r="7" spans="1:30" s="5" customFormat="1" ht="19.5" customHeight="1" x14ac:dyDescent="0.25">
      <c r="C7" s="6" t="s">
        <v>6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</row>
    <row r="8" spans="1:30" s="5" customFormat="1" ht="19.5" customHeight="1" x14ac:dyDescent="0.25">
      <c r="C8" s="6" t="s">
        <v>7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</row>
    <row r="9" spans="1:30" s="5" customFormat="1" ht="19.5" customHeight="1" x14ac:dyDescent="0.25">
      <c r="C9" s="6" t="s">
        <v>8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</row>
    <row r="10" spans="1:30" s="5" customFormat="1" ht="19.5" customHeight="1" x14ac:dyDescent="0.2">
      <c r="C10" s="6" t="s">
        <v>9</v>
      </c>
      <c r="D10" s="7" t="s">
        <v>10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9"/>
    </row>
    <row r="11" spans="1:30" s="5" customFormat="1" ht="27" customHeight="1" x14ac:dyDescent="0.25">
      <c r="C11" s="6" t="s">
        <v>11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</row>
    <row r="12" spans="1:30" s="5" customFormat="1" ht="45.75" customHeight="1" x14ac:dyDescent="0.25">
      <c r="C12" s="6" t="s">
        <v>12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</row>
    <row r="13" spans="1:30" ht="16.5" customHeight="1" x14ac:dyDescent="0.25"/>
    <row r="14" spans="1:30" ht="25.5" customHeight="1" x14ac:dyDescent="0.25">
      <c r="A14" s="54" t="s">
        <v>13</v>
      </c>
      <c r="B14" s="54" t="s">
        <v>14</v>
      </c>
      <c r="C14" s="54" t="s">
        <v>15</v>
      </c>
      <c r="D14" s="54" t="s">
        <v>16</v>
      </c>
      <c r="E14" s="54" t="s">
        <v>17</v>
      </c>
      <c r="F14" s="54" t="s">
        <v>18</v>
      </c>
      <c r="G14" s="54"/>
      <c r="H14" s="54"/>
      <c r="I14" s="54"/>
      <c r="J14" s="57" t="s">
        <v>19</v>
      </c>
      <c r="K14" s="54" t="s">
        <v>20</v>
      </c>
      <c r="L14" s="58" t="s">
        <v>21</v>
      </c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9" t="s">
        <v>22</v>
      </c>
      <c r="AB14" s="60" t="s">
        <v>23</v>
      </c>
      <c r="AC14" s="54" t="s">
        <v>24</v>
      </c>
      <c r="AD14" s="53" t="s">
        <v>25</v>
      </c>
    </row>
    <row r="15" spans="1:30" ht="28.5" customHeight="1" x14ac:dyDescent="0.25">
      <c r="A15" s="54"/>
      <c r="B15" s="54"/>
      <c r="C15" s="54"/>
      <c r="D15" s="54"/>
      <c r="E15" s="54"/>
      <c r="F15" s="54" t="s">
        <v>26</v>
      </c>
      <c r="G15" s="54" t="s">
        <v>27</v>
      </c>
      <c r="H15" s="54" t="s">
        <v>28</v>
      </c>
      <c r="I15" s="54" t="s">
        <v>29</v>
      </c>
      <c r="J15" s="57"/>
      <c r="K15" s="57"/>
      <c r="L15" s="55" t="s">
        <v>30</v>
      </c>
      <c r="M15" s="55"/>
      <c r="N15" s="55"/>
      <c r="O15" s="55"/>
      <c r="P15" s="55"/>
      <c r="Q15" s="55" t="s">
        <v>31</v>
      </c>
      <c r="R15" s="55"/>
      <c r="S15" s="55"/>
      <c r="T15" s="55"/>
      <c r="U15" s="55"/>
      <c r="V15" s="54" t="s">
        <v>32</v>
      </c>
      <c r="W15" s="54"/>
      <c r="X15" s="54"/>
      <c r="Y15" s="54"/>
      <c r="Z15" s="54"/>
      <c r="AA15" s="59"/>
      <c r="AB15" s="60"/>
      <c r="AC15" s="60"/>
      <c r="AD15" s="53"/>
    </row>
    <row r="16" spans="1:30" ht="52.5" customHeigh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57"/>
      <c r="K16" s="57"/>
      <c r="L16" s="10" t="s">
        <v>33</v>
      </c>
      <c r="M16" s="10" t="s">
        <v>34</v>
      </c>
      <c r="N16" s="10" t="s">
        <v>35</v>
      </c>
      <c r="O16" s="10" t="s">
        <v>36</v>
      </c>
      <c r="P16" s="10" t="s">
        <v>37</v>
      </c>
      <c r="Q16" s="10" t="s">
        <v>38</v>
      </c>
      <c r="R16" s="10" t="s">
        <v>39</v>
      </c>
      <c r="S16" s="10" t="s">
        <v>40</v>
      </c>
      <c r="T16" s="10" t="s">
        <v>41</v>
      </c>
      <c r="U16" s="10" t="s">
        <v>42</v>
      </c>
      <c r="V16" s="11" t="s">
        <v>43</v>
      </c>
      <c r="W16" s="10" t="s">
        <v>44</v>
      </c>
      <c r="X16" s="10" t="s">
        <v>45</v>
      </c>
      <c r="Y16" s="10" t="s">
        <v>46</v>
      </c>
      <c r="Z16" s="10" t="s">
        <v>47</v>
      </c>
      <c r="AA16" s="59"/>
      <c r="AB16" s="60"/>
      <c r="AC16" s="60"/>
      <c r="AD16" s="53"/>
    </row>
    <row r="17" spans="1:30" s="16" customFormat="1" ht="15.75" customHeight="1" x14ac:dyDescent="0.25">
      <c r="A17" s="12">
        <v>1</v>
      </c>
      <c r="B17" s="13">
        <v>2</v>
      </c>
      <c r="C17" s="14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2" t="s">
        <v>48</v>
      </c>
      <c r="M17" s="12" t="s">
        <v>49</v>
      </c>
      <c r="N17" s="12" t="s">
        <v>50</v>
      </c>
      <c r="O17" s="12" t="s">
        <v>51</v>
      </c>
      <c r="P17" s="12" t="s">
        <v>52</v>
      </c>
      <c r="Q17" s="12" t="s">
        <v>53</v>
      </c>
      <c r="R17" s="12" t="s">
        <v>54</v>
      </c>
      <c r="S17" s="12" t="s">
        <v>55</v>
      </c>
      <c r="T17" s="12" t="s">
        <v>56</v>
      </c>
      <c r="U17" s="12" t="s">
        <v>57</v>
      </c>
      <c r="V17" s="12" t="s">
        <v>58</v>
      </c>
      <c r="W17" s="12" t="s">
        <v>59</v>
      </c>
      <c r="X17" s="12" t="s">
        <v>60</v>
      </c>
      <c r="Y17" s="12" t="s">
        <v>61</v>
      </c>
      <c r="Z17" s="12" t="s">
        <v>62</v>
      </c>
      <c r="AA17" s="15">
        <v>13</v>
      </c>
      <c r="AB17" s="15">
        <v>14</v>
      </c>
      <c r="AC17" s="15">
        <v>15</v>
      </c>
      <c r="AD17" s="15">
        <v>16</v>
      </c>
    </row>
    <row r="18" spans="1:30" ht="62.4" customHeight="1" x14ac:dyDescent="0.25">
      <c r="A18" s="17">
        <v>1</v>
      </c>
      <c r="B18" s="18"/>
      <c r="C18" s="19" t="s">
        <v>63</v>
      </c>
      <c r="D18" s="20"/>
      <c r="E18" s="21">
        <v>1</v>
      </c>
      <c r="F18" s="22">
        <v>169845.26</v>
      </c>
      <c r="G18" s="23">
        <v>4472</v>
      </c>
      <c r="H18" s="24">
        <v>44273</v>
      </c>
      <c r="I18" s="24"/>
      <c r="J18" s="20">
        <v>1.04</v>
      </c>
      <c r="K18" s="21">
        <f>F18*J18</f>
        <v>176639.07040000003</v>
      </c>
      <c r="L18" s="25"/>
      <c r="M18" s="25"/>
      <c r="N18" s="25"/>
      <c r="O18" s="25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7">
        <f>COUNTIF(K18:Z18,"&gt;0")</f>
        <v>1</v>
      </c>
      <c r="AB18" s="28">
        <f>CEILING(SUM(K18:Z18)/COUNTIF(K18:Z18,"&gt;0"),0.01)</f>
        <v>176639.08000000002</v>
      </c>
      <c r="AC18" s="28">
        <v>176639.07040000003</v>
      </c>
      <c r="AD18" s="27" t="e">
        <f>STDEV(K18:Z18)/AB18*100</f>
        <v>#DIV/0!</v>
      </c>
    </row>
    <row r="19" spans="1:30" ht="34.5" customHeight="1" x14ac:dyDescent="0.25">
      <c r="A19" s="17">
        <v>2</v>
      </c>
      <c r="B19" s="18"/>
      <c r="C19" s="19" t="s">
        <v>64</v>
      </c>
      <c r="D19" s="20"/>
      <c r="E19" s="21">
        <v>1</v>
      </c>
      <c r="F19" s="22">
        <v>254202</v>
      </c>
      <c r="G19" s="23">
        <v>162</v>
      </c>
      <c r="H19" s="24">
        <v>44272</v>
      </c>
      <c r="I19" s="24"/>
      <c r="J19" s="20">
        <v>1.04</v>
      </c>
      <c r="K19" s="21">
        <f>F19*J19</f>
        <v>264370.08</v>
      </c>
      <c r="L19" s="25"/>
      <c r="M19" s="25"/>
      <c r="N19" s="25"/>
      <c r="O19" s="25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7">
        <f>COUNTIF(K19:Z19,"&gt;0")</f>
        <v>1</v>
      </c>
      <c r="AB19" s="28">
        <f>CEILING(SUM(K19:Z19)/COUNTIF(K19:Z19,"&gt;0"),0.01)</f>
        <v>264370.08</v>
      </c>
      <c r="AC19" s="28">
        <f>AB19*E19</f>
        <v>264370.08</v>
      </c>
      <c r="AD19" s="27" t="e">
        <f>STDEV(K19:Z19)/AB19*100</f>
        <v>#DIV/0!</v>
      </c>
    </row>
    <row r="20" spans="1:30" ht="34.5" customHeight="1" x14ac:dyDescent="0.25">
      <c r="A20" s="17">
        <v>3</v>
      </c>
      <c r="B20" s="18"/>
      <c r="C20" s="19" t="s">
        <v>65</v>
      </c>
      <c r="D20" s="20"/>
      <c r="E20" s="21">
        <v>1</v>
      </c>
      <c r="F20" s="22">
        <v>196800</v>
      </c>
      <c r="G20" s="23">
        <v>161</v>
      </c>
      <c r="H20" s="24">
        <v>44272</v>
      </c>
      <c r="I20" s="24"/>
      <c r="J20" s="20">
        <v>1.04</v>
      </c>
      <c r="K20" s="21">
        <f>F20*J20</f>
        <v>204672</v>
      </c>
      <c r="L20" s="25"/>
      <c r="M20" s="25"/>
      <c r="N20" s="25"/>
      <c r="O20" s="25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7">
        <f>COUNTIF(K20:Z20,"&gt;0")</f>
        <v>1</v>
      </c>
      <c r="AB20" s="28">
        <f>CEILING(SUM(K20:Z20)/COUNTIF(K20:Z20,"&gt;0"),0.01)</f>
        <v>204672</v>
      </c>
      <c r="AC20" s="28">
        <f>AB20*E20</f>
        <v>204672</v>
      </c>
      <c r="AD20" s="27" t="e">
        <f>STDEV(K20:Z20)/AB20*100</f>
        <v>#DIV/0!</v>
      </c>
    </row>
    <row r="21" spans="1:30" ht="24" customHeight="1" x14ac:dyDescent="0.25">
      <c r="A21" s="29"/>
      <c r="B21" s="30"/>
      <c r="C21" s="52" t="s">
        <v>66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2"/>
      <c r="AC21" s="32">
        <f>SUM(AC18:AC20)</f>
        <v>645681.15040000004</v>
      </c>
      <c r="AD21" s="33"/>
    </row>
    <row r="22" spans="1:30" ht="13.5" customHeight="1" x14ac:dyDescent="0.25"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5"/>
    </row>
    <row r="23" spans="1:30" s="36" customFormat="1" ht="13.5" customHeight="1" x14ac:dyDescent="0.25">
      <c r="C23" s="36" t="s">
        <v>67</v>
      </c>
    </row>
    <row r="24" spans="1:30" s="36" customFormat="1" ht="15" customHeight="1" x14ac:dyDescent="0.25">
      <c r="C24" s="37" t="s">
        <v>68</v>
      </c>
    </row>
    <row r="25" spans="1:30" s="36" customFormat="1" ht="15" customHeight="1" x14ac:dyDescent="0.25">
      <c r="C25" s="37" t="s">
        <v>69</v>
      </c>
    </row>
    <row r="26" spans="1:30" s="36" customFormat="1" ht="15" customHeight="1" x14ac:dyDescent="0.25">
      <c r="C26" s="37"/>
    </row>
    <row r="27" spans="1:30" ht="13.5" customHeight="1" x14ac:dyDescent="0.25">
      <c r="L27" s="38"/>
    </row>
    <row r="28" spans="1:30" s="39" customFormat="1" ht="13.5" customHeight="1" x14ac:dyDescent="0.3">
      <c r="C28" s="40" t="s">
        <v>70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9" customFormat="1" ht="13.5" customHeight="1" x14ac:dyDescent="0.3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9" customFormat="1" ht="13.5" customHeight="1" x14ac:dyDescent="0.3">
      <c r="C30" s="41"/>
      <c r="D30" s="42"/>
      <c r="E30" s="42"/>
      <c r="F30" s="48"/>
      <c r="G30" s="48"/>
      <c r="H30" s="48"/>
      <c r="I30" s="48"/>
      <c r="J30" s="48"/>
      <c r="K30" s="43"/>
      <c r="L30" s="48"/>
      <c r="M30" s="48"/>
      <c r="N30" s="48"/>
      <c r="O30" s="44"/>
      <c r="P30" s="44"/>
      <c r="Q30" s="1"/>
      <c r="R30" s="1"/>
      <c r="S30" s="1"/>
      <c r="T30" s="1"/>
      <c r="U30" s="1"/>
      <c r="V30" s="49" t="s">
        <v>71</v>
      </c>
      <c r="W30" s="49"/>
      <c r="X30" s="49"/>
      <c r="Y30" s="49"/>
      <c r="Z30" s="49"/>
      <c r="AA30" s="49"/>
      <c r="AB30" s="49"/>
      <c r="AC30" s="45"/>
    </row>
    <row r="31" spans="1:30" s="39" customFormat="1" ht="13.5" customHeight="1" x14ac:dyDescent="0.3">
      <c r="C31" s="46" t="s">
        <v>72</v>
      </c>
      <c r="D31" s="42"/>
      <c r="E31" s="42"/>
      <c r="F31" s="50" t="s">
        <v>73</v>
      </c>
      <c r="G31" s="50"/>
      <c r="H31" s="50"/>
      <c r="I31" s="50"/>
      <c r="J31" s="50"/>
      <c r="K31" s="1"/>
      <c r="L31" s="51" t="s">
        <v>74</v>
      </c>
      <c r="M31" s="51"/>
      <c r="N31" s="51"/>
      <c r="O31" s="44"/>
      <c r="P31" s="44"/>
      <c r="Q31" s="1"/>
      <c r="R31" s="1"/>
      <c r="S31" s="1"/>
      <c r="T31" s="1"/>
      <c r="U31" s="1"/>
      <c r="V31" s="50"/>
      <c r="W31" s="50"/>
      <c r="X31" s="50"/>
      <c r="Y31" s="50"/>
      <c r="Z31" s="50"/>
      <c r="AA31" s="50"/>
      <c r="AB31" s="50"/>
    </row>
    <row r="32" spans="1:30" ht="13.5" customHeight="1" x14ac:dyDescent="0.25">
      <c r="C32" s="47"/>
    </row>
    <row r="33" spans="3:30" ht="13.5" customHeight="1" x14ac:dyDescent="0.25">
      <c r="C33" s="40" t="s">
        <v>75</v>
      </c>
    </row>
    <row r="34" spans="3:30" ht="13.5" customHeight="1" x14ac:dyDescent="0.25"/>
    <row r="35" spans="3:30" x14ac:dyDescent="0.25">
      <c r="C35" s="41"/>
      <c r="D35" s="42"/>
      <c r="E35" s="42"/>
      <c r="F35" s="48" t="s">
        <v>76</v>
      </c>
      <c r="G35" s="48"/>
      <c r="H35" s="48"/>
      <c r="I35" s="48"/>
      <c r="J35" s="48"/>
      <c r="K35" s="43"/>
      <c r="L35" s="48"/>
      <c r="M35" s="48"/>
      <c r="N35" s="48"/>
      <c r="O35" s="44"/>
      <c r="P35" s="44"/>
      <c r="V35" s="49" t="s">
        <v>77</v>
      </c>
      <c r="W35" s="49"/>
      <c r="X35" s="49"/>
      <c r="Y35" s="49"/>
      <c r="Z35" s="49"/>
      <c r="AA35" s="49"/>
      <c r="AB35" s="49"/>
    </row>
    <row r="36" spans="3:30" x14ac:dyDescent="0.25">
      <c r="C36" s="46" t="s">
        <v>72</v>
      </c>
      <c r="D36" s="42"/>
      <c r="E36" s="42"/>
      <c r="F36" s="50" t="s">
        <v>73</v>
      </c>
      <c r="G36" s="50"/>
      <c r="H36" s="50"/>
      <c r="I36" s="50"/>
      <c r="J36" s="50"/>
      <c r="L36" s="51" t="s">
        <v>74</v>
      </c>
      <c r="M36" s="51"/>
      <c r="N36" s="51"/>
      <c r="O36" s="44"/>
      <c r="P36" s="44"/>
      <c r="V36" s="50"/>
      <c r="W36" s="50"/>
      <c r="X36" s="50"/>
      <c r="Y36" s="50"/>
      <c r="Z36" s="50"/>
      <c r="AA36" s="50"/>
      <c r="AB36" s="50"/>
    </row>
    <row r="39" spans="3:30" x14ac:dyDescent="0.25">
      <c r="C39" s="40" t="s">
        <v>78</v>
      </c>
    </row>
    <row r="41" spans="3:30" x14ac:dyDescent="0.25"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</row>
  </sheetData>
  <mergeCells count="41">
    <mergeCell ref="C4:AC4"/>
    <mergeCell ref="D6:AC6"/>
    <mergeCell ref="D7:AC7"/>
    <mergeCell ref="D8:AC8"/>
    <mergeCell ref="D9:AC9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21:M21"/>
    <mergeCell ref="F30:J30"/>
    <mergeCell ref="L30:N30"/>
    <mergeCell ref="V30:AB30"/>
    <mergeCell ref="F31:J31"/>
    <mergeCell ref="L31:N31"/>
    <mergeCell ref="V31:AB31"/>
    <mergeCell ref="C41:AD41"/>
    <mergeCell ref="F35:J35"/>
    <mergeCell ref="L35:N35"/>
    <mergeCell ref="V35:AB35"/>
    <mergeCell ref="F36:J36"/>
    <mergeCell ref="L36:N36"/>
    <mergeCell ref="V36:AB36"/>
  </mergeCells>
  <dataValidations count="1">
    <dataValidation type="list" allowBlank="1" showInputMessage="1" showErrorMessage="1" sqref="D7:AC7">
      <formula1>подгруппа</formula1>
      <formula2>0</formula2>
    </dataValidation>
  </dataValidations>
  <hyperlinks>
    <hyperlink ref="V16" r:id="rId1"/>
  </hyperlinks>
  <pageMargins left="0.23611111111111099" right="0" top="0.39374999999999999" bottom="0.39374999999999999" header="0.511811023622047" footer="0.511811023622047"/>
  <pageSetup paperSize="8" scale="53" orientation="landscape" horizontalDpi="300" verticalDpi="30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10</cp:revision>
  <cp:lastPrinted>2022-02-03T14:00:11Z</cp:lastPrinted>
  <dcterms:created xsi:type="dcterms:W3CDTF">1996-10-08T23:32:33Z</dcterms:created>
  <dcterms:modified xsi:type="dcterms:W3CDTF">2022-02-03T10:56:13Z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